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4F883748-E2C5-40D2-A8D1-DB5541B0C62C}" xr6:coauthVersionLast="47" xr6:coauthVersionMax="47" xr10:uidLastSave="{8943F0D9-C1D9-4E3C-9E52-A62F8302A09A}"/>
  <bookViews>
    <workbookView xWindow="28680" yWindow="-120" windowWidth="29040" windowHeight="15720" xr2:uid="{9BE0A637-154C-4AF4-8B35-6AE18FA022B0}"/>
  </bookViews>
  <sheets>
    <sheet name="O'Brian, Eri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<sst xmlns="http://schemas.openxmlformats.org/spreadsheetml/2006/main" count="548" uniqueCount="190">
  <si>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</si>
  <si>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</si>
  <si>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</si>
  <si>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</si>
  <si>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</si>
  <si>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</si>
  <si>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</si>
  <si>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</si>
  <si>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</si>
  <si>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</si>
  <si>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</si>
  <si>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</si>
  <si>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</si>
  <si>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</si>
  <si>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</si>
  <si>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</si>
  <si>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</si>
  <si>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</si>
  <si>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</si>
  <si>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</si>
  <si>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</si>
  <si>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</si>
  <si>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</si>
  <si>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</si>
  <si>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</si>
  <si>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</si>
  <si>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</si>
  <si>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</si>
  <si>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</si>
  <si>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</si>
  <si>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</si>
  <si>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</si>
  <si>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</si>
  <si>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</si>
  <si>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</si>
  <si>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</si>
  <si>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</si>
  <si>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</si>
  <si>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</si>
  <si>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</si>
  <si>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</si>
  <si>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</si>
  <si>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</si>
  <si>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</si>
  <si>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</si>
  <si>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</si>
  <si>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</si>
  <si>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</si>
  <si>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</si>
  <si>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</si>
  <si>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</si>
  <si>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</si>
  <si>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</si>
  <si>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</si>
  <si>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</si>
  <si>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</si>
  <si>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</si>
  <si>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</si>
  <si>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</si>
  <si>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</si>
  <si>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</si>
  <si>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</si>
  <si>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</si>
  <si>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</si>
  <si>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</si>
  <si>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</si>
  <si>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</si>
  <si>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</si>
  <si>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</si>
  <si>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</si>
  <si>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</si>
  <si>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</si>
  <si>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</si>
  <si>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</si>
  <si>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</si>
  <si>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</si>
  <si>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</si>
  <si>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</si>
  <si>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</si>
  <si>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</si>
  <si>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</si>
  <si>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</si>
  <si>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</si>
  <si>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</si>
  <si>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</si>
  <si>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</si>
  <si>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</si>
  <si>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</si>
  <si>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</si>
  <si>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</si>
  <si>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</si>
  <si>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</si>
  <si>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</si>
  <si>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</si>
  <si>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</si>
  <si>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</si>
  <si>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</si>
  <si>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</si>
  <si>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</si>
  <si>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</si>
  <si>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</si>
  <si>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</si>
  <si>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</si>
  <si>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</si>
  <si>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</si>
  <si>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</si>
  <si>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</si>
  <si>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O'Brian, Erin</t>
  </si>
  <si>
    <t>Col.</t>
  </si>
  <si>
    <t>19May23700</t>
  </si>
  <si>
    <t>19Jun23740</t>
  </si>
  <si>
    <t>19Sep23803</t>
  </si>
  <si>
    <t>19Sep23804</t>
  </si>
  <si>
    <t>19Sep23805</t>
  </si>
  <si>
    <t>19Jun23741</t>
  </si>
  <si>
    <t>19Oct23821</t>
  </si>
  <si>
    <t>20Feb23976</t>
  </si>
  <si>
    <t>19Oct23833</t>
  </si>
  <si>
    <t>22May26080</t>
  </si>
  <si>
    <t>22May26097</t>
  </si>
  <si>
    <t>22May26083</t>
  </si>
  <si>
    <t>22Apr25985</t>
  </si>
  <si>
    <t>24Mar27224</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</si>
  <si>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</si>
  <si>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</si>
  <si>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</si>
  <si>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</si>
  <si>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</si>
  <si>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</si>
  <si>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</si>
  <si>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</si>
  <si>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</si>
  <si>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</si>
  <si>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</si>
  <si>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</si>
  <si>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</si>
  <si>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</si>
  <si>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</si>
  <si>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</si>
  <si>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</si>
  <si>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</si>
  <si>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</si>
  <si>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</si>
  <si>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Jan-2021 Awards &amp; Muster addition</t>
  </si>
  <si>
    <t>Mar-2021 Awards &amp; Muster</t>
  </si>
  <si>
    <t>Apr-21 Awards and Muster</t>
  </si>
  <si>
    <t>Jun-21 Awards &amp; Muster</t>
  </si>
  <si>
    <t>Jul-21 Awards &amp; Muster</t>
  </si>
  <si>
    <t>Aug-21 Awards &amp; Muster</t>
  </si>
  <si>
    <t>Sep-2021 Awards &amp; Muster</t>
  </si>
  <si>
    <t>Oct-21 Awards &amp; Muster</t>
  </si>
  <si>
    <t>CSA</t>
  </si>
  <si>
    <t>Gen. David Danner ./2/XV, AotT</t>
  </si>
  <si>
    <t>USA</t>
  </si>
  <si>
    <t>Cadet Erin O'Brian 5/1/XV, AotT</t>
  </si>
  <si>
    <t>Other (Enter description in Comments including # turns) /0</t>
  </si>
  <si>
    <t>Battle</t>
  </si>
  <si>
    <t>.</t>
  </si>
  <si>
    <t>. . . ././., .</t>
  </si>
  <si>
    <t>HPS Gettysburg</t>
  </si>
  <si>
    <t>063. Encounters along South Mountain I (var. 6) /15</t>
  </si>
  <si>
    <t>West Point Training</t>
  </si>
  <si>
    <t>Col. Larry Mills ././zRetired, ANV</t>
  </si>
  <si>
    <t>2nd Lt. Erin O'Brian 5/1/XV, AotT</t>
  </si>
  <si>
    <t>HPS Atlanta</t>
  </si>
  <si>
    <t>133-Equal Force Fight #1 (Infantry) /35</t>
  </si>
  <si>
    <t>Lt. Col. Fred Edens 7/2/I, AotM</t>
  </si>
  <si>
    <t>294. Collision in Maryland (var. 2) /205</t>
  </si>
  <si>
    <t>001-Rocky Face Ridge May 8 Historical /37</t>
  </si>
  <si>
    <t>011-Resaca May 14th Historical /36</t>
  </si>
  <si>
    <t>032-Cassville May 19 AM Historical /27</t>
  </si>
  <si>
    <t>049-Picketts Mill May 27 V.2 /24</t>
  </si>
  <si>
    <t>JTS Overland</t>
  </si>
  <si>
    <t>Capt. Aleksander Krolikowski ././zRetired, ANV</t>
  </si>
  <si>
    <t>Maj. Erin O'Brian 5/1/XV, AotT</t>
  </si>
  <si>
    <t>HPS Antietam</t>
  </si>
  <si>
    <t>002 1BR_Bull Run (Historical) /38</t>
  </si>
  <si>
    <t>Lt. Col. Erin O'Brian 5/1/XV, AotT</t>
  </si>
  <si>
    <t>Gen. Lynn Newell ././V, AotP</t>
  </si>
  <si>
    <t>119-640505_Wilderness2_25 /66</t>
  </si>
  <si>
    <t>Maneuver</t>
  </si>
  <si>
    <t>Brig. Gen. Stefano Ciampoli 2/1/I, ANV</t>
  </si>
  <si>
    <t>TS Chickamauga</t>
  </si>
  <si>
    <t>Maj. Karl McEntegart ././CO, AotM</t>
  </si>
  <si>
    <t>HPS Vicksburg</t>
  </si>
  <si>
    <t>05whatif_a. Champion Hill.scn /30</t>
  </si>
  <si>
    <t>Maj. Gen. //,</t>
  </si>
  <si>
    <t>04h_a. McClernand's Fix.scn /24</t>
  </si>
  <si>
    <t>Lt. Gen. Giorgio Beacco 4/2/I, ANV</t>
  </si>
  <si>
    <t>Col. Erin O'Brian 5/1/XV, AotT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</si>
</sst>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P7" sqref="P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2019</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113.73000000000002</v>
      </c>
      <c r="B7" s="23">
        <f>A7/B9</f>
        <v>0.74464741701041059</v>
      </c>
      <c r="C7" s="22">
        <f>'OBD File'!M3</f>
        <v>39</v>
      </c>
      <c r="D7" s="23">
        <f>C7/B9</f>
        <v>0.25535258298958946</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152.73000000000002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6</v>
      </c>
      <c r="D14" s="18">
        <v>1</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4</v>
      </c>
      <c r="D18" s="18">
        <v>1</v>
      </c>
      <c r="E18" s="18">
        <v>7</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1</v>
      </c>
      <c r="J21" s="35" t="s">
        <v>81</v>
      </c>
      <c r="K21" s="36"/>
      <c r="L21" s="27">
        <f>COUNTIFS('DOR Games'!G2:G4988,"TS Antietam")</f>
        <v>0</v>
      </c>
      <c r="M21" s="35" t="s">
        <v>100</v>
      </c>
      <c r="N21" s="36"/>
      <c r="O21" s="27">
        <f>COUNTIFS('DOR Games'!G2:G4988,"AGEOD-AACW")</f>
        <v>0</v>
      </c>
    </row>
    <row r="22" spans="1:15" x14ac:dyDescent="0.25">
      <c r="A22" s="18">
        <v>0</v>
      </c>
      <c r="B22" s="18">
        <v>0</v>
      </c>
      <c r="C22" s="18">
        <v>2</v>
      </c>
      <c r="D22" s="18">
        <v>0</v>
      </c>
      <c r="E22" s="18">
        <v>0</v>
      </c>
      <c r="G22" s="35" t="s">
        <v>82</v>
      </c>
      <c r="H22" s="36"/>
      <c r="I22" s="27">
        <f>COUNTIFS('DOR Games'!G2:G4988,"HPS Atlanta")</f>
        <v>5</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1</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0</v>
      </c>
      <c r="M24" s="3"/>
      <c r="N24" s="3"/>
      <c r="O24" s="3"/>
    </row>
    <row r="25" spans="1:15" x14ac:dyDescent="0.25">
      <c r="A25" s="55" t="s">
        <v>79</v>
      </c>
      <c r="B25" s="56"/>
      <c r="C25" s="18">
        <f>SUM(A14:E14)</f>
        <v>14</v>
      </c>
      <c r="D25" s="25">
        <f>(2*(A14+B14)+C14)/(2*C25)</f>
        <v>0.21428571428571427</v>
      </c>
      <c r="E25" s="25">
        <f>(2*(D14+E14)+C14)/(2*C25)</f>
        <v>0.7857142857142857</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12</v>
      </c>
      <c r="D26" s="25">
        <f>(2*(A18+B18)+C18)/(2*C26)</f>
        <v>0.16666666666666666</v>
      </c>
      <c r="E26" s="25">
        <f>(2*(D18+E18)+C18)/(2*C26)</f>
        <v>0.83333333333333337</v>
      </c>
      <c r="F26" s="15"/>
      <c r="G26" s="35" t="s">
        <v>106</v>
      </c>
      <c r="H26" s="36"/>
      <c r="I26" s="27">
        <f>COUNTIFS('DOR Games'!G2:G4992,"WDS Civil War Battles")</f>
        <v>0</v>
      </c>
      <c r="J26" s="3"/>
      <c r="K26" s="3"/>
      <c r="L26" s="3"/>
      <c r="M26" s="3"/>
      <c r="N26" s="3"/>
      <c r="O26" s="3"/>
    </row>
    <row r="27" spans="1:15" x14ac:dyDescent="0.25">
      <c r="A27" s="55" t="s">
        <v>78</v>
      </c>
      <c r="B27" s="56"/>
      <c r="C27" s="18">
        <f>SUM(A22:E22)</f>
        <v>2</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3</v>
      </c>
      <c r="J29" s="3"/>
      <c r="K29" s="3"/>
      <c r="L29" s="3"/>
      <c r="M29" s="3"/>
      <c r="N29" s="3"/>
      <c r="O29" s="3"/>
    </row>
    <row r="30" spans="1:15" x14ac:dyDescent="0.25">
      <c r="G30" s="35" t="s">
        <v>89</v>
      </c>
      <c r="H30" s="36"/>
      <c r="I30" s="27">
        <f>COUNTIFS('DOR Games'!G2:G4995,"JTS Overland")</f>
        <v>2</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2</v>
      </c>
      <c r="J36" s="3"/>
      <c r="K36" s="3"/>
      <c r="L36" s="3"/>
      <c r="M36" s="37" t="s">
        <v>79</v>
      </c>
      <c r="N36" s="38"/>
      <c r="O36" s="28">
        <f>SUM(I21:I36,L21:L25,O21:O23)</f>
        <v>14</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1"/>
  <sheetViews>
    <sheetView workbookViewId="0">
      <selection activeCell="D19" sqref="D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43632</v>
      </c>
      <c r="B3" s="30" t="s">
        <v>109</v>
      </c>
      <c r="C3" s="1">
        <v>30</v>
      </c>
      <c r="D3" s="17">
        <f>SUM($C$3:$C$4999)</f>
        <v>113.73000000000002</v>
      </c>
      <c r="F3" s="14">
        <v>43690</v>
      </c>
      <c r="G3" s="1" t="s">
        <v>123</v>
      </c>
      <c r="H3" s="1">
        <v>1</v>
      </c>
      <c r="I3" s="17">
        <f>SUM(H3:H5000)</f>
        <v>39</v>
      </c>
      <c r="K3" s="70">
        <f>D3</f>
        <v>113.73000000000002</v>
      </c>
      <c r="L3" s="71"/>
      <c r="M3" s="70">
        <f>I3</f>
        <v>39</v>
      </c>
      <c r="N3" s="71"/>
    </row>
    <row r="4" spans="1:14" x14ac:dyDescent="0.25">
      <c r="A4" s="14">
        <v>43656</v>
      </c>
      <c r="B4" s="30" t="s">
        <v>110</v>
      </c>
      <c r="C4" s="1">
        <v>6.25</v>
      </c>
      <c r="F4" s="14">
        <v>43695</v>
      </c>
      <c r="G4" s="1" t="s">
        <v>124</v>
      </c>
      <c r="H4" s="1">
        <v>1</v>
      </c>
      <c r="L4" s="61" t="s">
        <v>45</v>
      </c>
      <c r="M4" s="62"/>
    </row>
    <row r="5" spans="1:14" x14ac:dyDescent="0.25">
      <c r="A5" s="14">
        <v>43718</v>
      </c>
      <c r="B5" s="30" t="s">
        <v>111</v>
      </c>
      <c r="C5" s="1">
        <v>9.6</v>
      </c>
      <c r="F5" s="14">
        <v>43715</v>
      </c>
      <c r="G5" s="1" t="s">
        <v>125</v>
      </c>
      <c r="H5" s="1">
        <v>1</v>
      </c>
      <c r="L5" s="63">
        <f>SUM(K3+M3)</f>
        <v>152.73000000000002</v>
      </c>
      <c r="M5" s="64"/>
    </row>
    <row r="6" spans="1:14" x14ac:dyDescent="0.25">
      <c r="A6" s="14">
        <v>43718</v>
      </c>
      <c r="B6" s="30" t="s">
        <v>112</v>
      </c>
      <c r="C6" s="1">
        <v>2.5</v>
      </c>
      <c r="F6" s="14">
        <v>43743</v>
      </c>
      <c r="G6" s="1" t="s">
        <v>126</v>
      </c>
      <c r="H6" s="1">
        <v>1</v>
      </c>
      <c r="L6" s="65"/>
      <c r="M6" s="66"/>
    </row>
    <row r="7" spans="1:14" x14ac:dyDescent="0.25">
      <c r="A7" s="14">
        <v>43730</v>
      </c>
      <c r="B7" s="30" t="s">
        <v>113</v>
      </c>
      <c r="C7" s="1">
        <v>2.5</v>
      </c>
      <c r="F7" s="14">
        <v>43772</v>
      </c>
      <c r="G7" s="1" t="s">
        <v>127</v>
      </c>
      <c r="H7" s="1">
        <v>1</v>
      </c>
    </row>
    <row r="8" spans="1:14" x14ac:dyDescent="0.25">
      <c r="A8" s="14">
        <v>43732</v>
      </c>
      <c r="B8" s="30" t="s">
        <v>114</v>
      </c>
      <c r="C8" s="1">
        <v>12.98</v>
      </c>
      <c r="F8" s="14">
        <v>43806</v>
      </c>
      <c r="G8" s="1" t="s">
        <v>128</v>
      </c>
      <c r="H8" s="1">
        <v>1</v>
      </c>
    </row>
    <row r="9" spans="1:14" x14ac:dyDescent="0.25">
      <c r="A9" s="14">
        <v>43754</v>
      </c>
      <c r="B9" s="30" t="s">
        <v>115</v>
      </c>
      <c r="C9" s="1">
        <v>5</v>
      </c>
      <c r="F9" s="14">
        <v>43806</v>
      </c>
      <c r="G9" s="1" t="s">
        <v>128</v>
      </c>
      <c r="H9" s="1">
        <v>1</v>
      </c>
    </row>
    <row r="10" spans="1:14" x14ac:dyDescent="0.25">
      <c r="A10" s="14">
        <v>43895</v>
      </c>
      <c r="B10" s="30" t="s">
        <v>116</v>
      </c>
      <c r="C10" s="1">
        <v>5.5</v>
      </c>
      <c r="F10" s="14">
        <v>43832</v>
      </c>
      <c r="G10" s="1" t="s">
        <v>129</v>
      </c>
      <c r="H10" s="1">
        <v>7</v>
      </c>
    </row>
    <row r="11" spans="1:14" x14ac:dyDescent="0.25">
      <c r="A11" s="14">
        <v>44075</v>
      </c>
      <c r="B11" s="30" t="s">
        <v>117</v>
      </c>
      <c r="C11" s="1">
        <v>21.56</v>
      </c>
      <c r="F11" s="14">
        <v>43868</v>
      </c>
      <c r="G11" s="1" t="s">
        <v>130</v>
      </c>
      <c r="H11" s="1">
        <v>1</v>
      </c>
    </row>
    <row r="12" spans="1:14" x14ac:dyDescent="0.25">
      <c r="A12" s="14">
        <v>44700</v>
      </c>
      <c r="B12" s="30" t="s">
        <v>118</v>
      </c>
      <c r="C12" s="1">
        <v>4.4000000000000004</v>
      </c>
      <c r="F12" s="14">
        <v>43894</v>
      </c>
      <c r="G12" s="1" t="s">
        <v>131</v>
      </c>
      <c r="H12" s="1">
        <v>1</v>
      </c>
    </row>
    <row r="13" spans="1:14" x14ac:dyDescent="0.25">
      <c r="A13" s="14">
        <v>44711</v>
      </c>
      <c r="B13" s="30" t="s">
        <v>119</v>
      </c>
      <c r="C13" s="1">
        <v>4.4000000000000004</v>
      </c>
      <c r="F13" s="14">
        <v>43925</v>
      </c>
      <c r="G13" s="1" t="s">
        <v>132</v>
      </c>
      <c r="H13" s="1">
        <v>1</v>
      </c>
    </row>
    <row r="14" spans="1:14" x14ac:dyDescent="0.25">
      <c r="A14" s="14">
        <v>44719</v>
      </c>
      <c r="B14" s="30" t="s">
        <v>120</v>
      </c>
      <c r="C14" s="1">
        <v>4.62</v>
      </c>
      <c r="F14" s="14">
        <v>43961</v>
      </c>
      <c r="G14" s="1" t="s">
        <v>133</v>
      </c>
      <c r="H14" s="1">
        <v>1</v>
      </c>
    </row>
    <row r="15" spans="1:14" x14ac:dyDescent="0.25">
      <c r="A15" s="14">
        <v>44724</v>
      </c>
      <c r="B15" s="30" t="s">
        <v>121</v>
      </c>
      <c r="C15" s="1">
        <v>2</v>
      </c>
      <c r="F15" s="14">
        <v>43986</v>
      </c>
      <c r="G15" s="1" t="s">
        <v>134</v>
      </c>
      <c r="H15" s="1">
        <v>1</v>
      </c>
    </row>
    <row r="16" spans="1:14" x14ac:dyDescent="0.25">
      <c r="A16" s="14">
        <v>45372</v>
      </c>
      <c r="B16" s="30" t="s">
        <v>122</v>
      </c>
      <c r="C16" s="1">
        <v>2.42</v>
      </c>
      <c r="F16" s="14">
        <v>44017</v>
      </c>
      <c r="G16" s="1" t="s">
        <v>135</v>
      </c>
      <c r="H16" s="1">
        <v>1</v>
      </c>
    </row>
    <row r="17" spans="1:8" x14ac:dyDescent="0.25">
      <c r="A17" s="14"/>
      <c r="F17" s="14">
        <v>44052</v>
      </c>
      <c r="G17" s="1" t="s">
        <v>136</v>
      </c>
      <c r="H17" s="1">
        <v>1</v>
      </c>
    </row>
    <row r="18" spans="1:8" x14ac:dyDescent="0.25">
      <c r="A18" s="14"/>
      <c r="F18" s="14">
        <v>44079</v>
      </c>
      <c r="G18" s="1" t="s">
        <v>137</v>
      </c>
      <c r="H18" s="1">
        <v>1</v>
      </c>
    </row>
    <row r="19" spans="1:8" x14ac:dyDescent="0.25">
      <c r="A19" s="14"/>
      <c r="F19" s="14">
        <v>44108</v>
      </c>
      <c r="G19" s="1" t="s">
        <v>138</v>
      </c>
      <c r="H19" s="1">
        <v>1</v>
      </c>
    </row>
    <row r="20" spans="1:8" x14ac:dyDescent="0.25">
      <c r="A20" s="14"/>
      <c r="F20" s="14">
        <v>44142</v>
      </c>
      <c r="G20" s="1" t="s">
        <v>139</v>
      </c>
      <c r="H20" s="1">
        <v>1</v>
      </c>
    </row>
    <row r="21" spans="1:8" x14ac:dyDescent="0.25">
      <c r="A21" s="14"/>
      <c r="F21" s="14">
        <v>44171</v>
      </c>
      <c r="G21" s="1" t="s">
        <v>140</v>
      </c>
      <c r="H21" s="1">
        <v>1</v>
      </c>
    </row>
    <row r="22" spans="1:8" x14ac:dyDescent="0.25">
      <c r="A22" s="14"/>
      <c r="F22" s="14">
        <v>44203</v>
      </c>
      <c r="G22" s="1" t="s">
        <v>141</v>
      </c>
      <c r="H22" s="1">
        <v>1</v>
      </c>
    </row>
    <row r="23" spans="1:8" x14ac:dyDescent="0.25">
      <c r="A23" s="14"/>
      <c r="F23" s="14">
        <v>44232</v>
      </c>
      <c r="G23" s="1" t="s">
        <v>142</v>
      </c>
      <c r="H23" s="1">
        <v>1</v>
      </c>
    </row>
    <row r="24" spans="1:8" x14ac:dyDescent="0.25">
      <c r="A24" s="14"/>
      <c r="F24" s="14">
        <v>44232</v>
      </c>
      <c r="G24" s="1" t="s">
        <v>143</v>
      </c>
      <c r="H24" s="1">
        <v>5</v>
      </c>
    </row>
    <row r="25" spans="1:8" x14ac:dyDescent="0.25">
      <c r="A25" s="14"/>
      <c r="F25" s="14">
        <v>44292</v>
      </c>
      <c r="G25" s="1" t="s">
        <v>144</v>
      </c>
      <c r="H25" s="1">
        <v>1</v>
      </c>
    </row>
    <row r="26" spans="1:8" x14ac:dyDescent="0.25">
      <c r="A26" s="14"/>
      <c r="F26" s="14">
        <v>44317</v>
      </c>
      <c r="G26" s="1" t="s">
        <v>145</v>
      </c>
      <c r="H26" s="1">
        <v>1</v>
      </c>
    </row>
    <row r="27" spans="1:8" x14ac:dyDescent="0.25">
      <c r="A27" s="14"/>
      <c r="F27" s="14">
        <v>44384</v>
      </c>
      <c r="G27" s="1" t="s">
        <v>146</v>
      </c>
      <c r="H27" s="1">
        <v>1</v>
      </c>
    </row>
    <row r="28" spans="1:8" x14ac:dyDescent="0.25">
      <c r="A28" s="14"/>
      <c r="F28" s="14">
        <v>44415</v>
      </c>
      <c r="G28" s="1" t="s">
        <v>147</v>
      </c>
      <c r="H28" s="1">
        <v>1</v>
      </c>
    </row>
    <row r="29" spans="1:8" x14ac:dyDescent="0.25">
      <c r="A29" s="14"/>
      <c r="F29" s="14">
        <v>44460</v>
      </c>
      <c r="G29" s="1" t="s">
        <v>148</v>
      </c>
      <c r="H29" s="1">
        <v>1</v>
      </c>
    </row>
    <row r="30" spans="1:8" x14ac:dyDescent="0.25">
      <c r="A30" s="14"/>
      <c r="F30" s="14">
        <v>44485</v>
      </c>
      <c r="G30" s="1" t="s">
        <v>149</v>
      </c>
      <c r="H30" s="1">
        <v>1</v>
      </c>
    </row>
    <row r="31" spans="1:8" x14ac:dyDescent="0.25">
      <c r="A31" s="14"/>
      <c r="F31" s="14">
        <v>44510</v>
      </c>
      <c r="G31" s="1" t="s">
        <v>150</v>
      </c>
      <c r="H31" s="1">
        <v>1</v>
      </c>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1" sqref="D3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43599</v>
      </c>
      <c r="B2" s="32" t="s">
        <v>109</v>
      </c>
      <c r="C2" t="s">
        <v>151</v>
      </c>
      <c r="D2" t="s">
        <v>152</v>
      </c>
      <c r="E2" t="s">
        <v>153</v>
      </c>
      <c r="F2" t="s">
        <v>154</v>
      </c>
      <c r="G2" t="s">
        <v>159</v>
      </c>
      <c r="H2" t="s">
        <v>160</v>
      </c>
      <c r="I2" t="s">
        <v>161</v>
      </c>
      <c r="J2" s="14">
        <v>43632</v>
      </c>
      <c r="K2" s="15">
        <v>15</v>
      </c>
      <c r="L2" s="15" t="s">
        <v>157</v>
      </c>
      <c r="M2" t="s">
        <v>7</v>
      </c>
      <c r="N2" s="15">
        <v>10</v>
      </c>
      <c r="O2" s="15">
        <v>30</v>
      </c>
      <c r="P2" t="s">
        <v>157</v>
      </c>
      <c r="Q2" t="s">
        <v>158</v>
      </c>
      <c r="R2" t="s">
        <v>157</v>
      </c>
      <c r="S2" t="s">
        <v>158</v>
      </c>
      <c r="T2" t="s">
        <v>157</v>
      </c>
      <c r="U2" t="s">
        <v>158</v>
      </c>
      <c r="V2" t="s">
        <v>157</v>
      </c>
      <c r="W2" t="s">
        <v>158</v>
      </c>
      <c r="X2" t="s">
        <v>157</v>
      </c>
      <c r="Y2" t="s">
        <v>158</v>
      </c>
      <c r="Z2" t="s">
        <v>157</v>
      </c>
      <c r="AA2" t="s">
        <v>158</v>
      </c>
      <c r="AB2" t="s">
        <v>157</v>
      </c>
      <c r="AC2" t="s">
        <v>158</v>
      </c>
      <c r="AD2" t="s">
        <v>157</v>
      </c>
      <c r="AE2" t="s">
        <v>158</v>
      </c>
    </row>
    <row r="3" spans="1:31" x14ac:dyDescent="0.25">
      <c r="A3" s="16">
        <v>43637</v>
      </c>
      <c r="B3" s="32" t="s">
        <v>110</v>
      </c>
      <c r="C3" t="s">
        <v>151</v>
      </c>
      <c r="D3" t="s">
        <v>162</v>
      </c>
      <c r="E3" t="s">
        <v>153</v>
      </c>
      <c r="F3" t="s">
        <v>163</v>
      </c>
      <c r="G3" t="s">
        <v>164</v>
      </c>
      <c r="H3" t="s">
        <v>165</v>
      </c>
      <c r="I3" t="s">
        <v>156</v>
      </c>
      <c r="J3" s="14">
        <v>43656</v>
      </c>
      <c r="K3" s="15">
        <v>25</v>
      </c>
      <c r="L3" s="15" t="s">
        <v>157</v>
      </c>
      <c r="M3" t="s">
        <v>7</v>
      </c>
      <c r="N3" s="15">
        <v>6.25</v>
      </c>
      <c r="O3" s="15">
        <v>6.25</v>
      </c>
      <c r="P3" t="s">
        <v>157</v>
      </c>
      <c r="Q3" t="s">
        <v>158</v>
      </c>
      <c r="R3" t="s">
        <v>157</v>
      </c>
      <c r="S3" t="s">
        <v>158</v>
      </c>
      <c r="T3" t="s">
        <v>157</v>
      </c>
      <c r="U3" t="s">
        <v>158</v>
      </c>
      <c r="V3" t="s">
        <v>157</v>
      </c>
      <c r="W3" t="s">
        <v>158</v>
      </c>
      <c r="X3" t="s">
        <v>157</v>
      </c>
      <c r="Y3" t="s">
        <v>158</v>
      </c>
      <c r="Z3" t="s">
        <v>157</v>
      </c>
      <c r="AA3" t="s">
        <v>158</v>
      </c>
      <c r="AB3" t="s">
        <v>157</v>
      </c>
      <c r="AC3" t="s">
        <v>158</v>
      </c>
      <c r="AD3" t="s">
        <v>157</v>
      </c>
      <c r="AE3" t="s">
        <v>158</v>
      </c>
    </row>
    <row r="4" spans="1:31" x14ac:dyDescent="0.25">
      <c r="A4" s="16">
        <v>43637</v>
      </c>
      <c r="B4" s="32" t="s">
        <v>114</v>
      </c>
      <c r="C4" t="s">
        <v>151</v>
      </c>
      <c r="D4" t="s">
        <v>166</v>
      </c>
      <c r="E4" t="s">
        <v>153</v>
      </c>
      <c r="F4" t="s">
        <v>163</v>
      </c>
      <c r="G4" t="s">
        <v>159</v>
      </c>
      <c r="H4" t="s">
        <v>167</v>
      </c>
      <c r="I4" t="s">
        <v>156</v>
      </c>
      <c r="J4" s="14">
        <v>43732</v>
      </c>
      <c r="K4" s="15">
        <v>59</v>
      </c>
      <c r="L4" s="15" t="s">
        <v>151</v>
      </c>
      <c r="M4" t="s">
        <v>1</v>
      </c>
      <c r="N4" s="15">
        <v>17.52</v>
      </c>
      <c r="O4" s="15">
        <v>12.98</v>
      </c>
      <c r="P4" t="s">
        <v>157</v>
      </c>
      <c r="Q4" t="s">
        <v>158</v>
      </c>
      <c r="R4" t="s">
        <v>157</v>
      </c>
      <c r="S4" t="s">
        <v>158</v>
      </c>
      <c r="T4" t="s">
        <v>157</v>
      </c>
      <c r="U4" t="s">
        <v>158</v>
      </c>
      <c r="V4" t="s">
        <v>157</v>
      </c>
      <c r="W4" t="s">
        <v>158</v>
      </c>
      <c r="X4" t="s">
        <v>157</v>
      </c>
      <c r="Y4" t="s">
        <v>158</v>
      </c>
      <c r="Z4" t="s">
        <v>157</v>
      </c>
      <c r="AA4" t="s">
        <v>158</v>
      </c>
      <c r="AB4" t="s">
        <v>157</v>
      </c>
      <c r="AC4" t="s">
        <v>158</v>
      </c>
      <c r="AD4" t="s">
        <v>157</v>
      </c>
      <c r="AE4" t="s">
        <v>158</v>
      </c>
    </row>
    <row r="5" spans="1:31" x14ac:dyDescent="0.25">
      <c r="A5" s="16">
        <v>43718</v>
      </c>
      <c r="B5" s="32" t="s">
        <v>111</v>
      </c>
      <c r="C5" t="s">
        <v>151</v>
      </c>
      <c r="D5" t="s">
        <v>162</v>
      </c>
      <c r="E5" t="s">
        <v>153</v>
      </c>
      <c r="F5" t="s">
        <v>163</v>
      </c>
      <c r="G5" t="s">
        <v>164</v>
      </c>
      <c r="H5" t="s">
        <v>168</v>
      </c>
      <c r="I5" t="s">
        <v>156</v>
      </c>
      <c r="J5" s="14">
        <v>43718</v>
      </c>
      <c r="K5" s="15">
        <v>40</v>
      </c>
      <c r="L5" s="15" t="s">
        <v>151</v>
      </c>
      <c r="M5" t="s">
        <v>6</v>
      </c>
      <c r="N5" s="15">
        <v>11.4</v>
      </c>
      <c r="O5" s="15">
        <v>9.6</v>
      </c>
      <c r="P5" t="s">
        <v>157</v>
      </c>
      <c r="Q5" t="s">
        <v>158</v>
      </c>
      <c r="R5" t="s">
        <v>157</v>
      </c>
      <c r="S5" t="s">
        <v>158</v>
      </c>
      <c r="T5" t="s">
        <v>157</v>
      </c>
      <c r="U5" t="s">
        <v>158</v>
      </c>
      <c r="V5" t="s">
        <v>157</v>
      </c>
      <c r="W5" t="s">
        <v>158</v>
      </c>
      <c r="X5" t="s">
        <v>157</v>
      </c>
      <c r="Y5" t="s">
        <v>158</v>
      </c>
      <c r="Z5" t="s">
        <v>157</v>
      </c>
      <c r="AA5" t="s">
        <v>158</v>
      </c>
      <c r="AB5" t="s">
        <v>157</v>
      </c>
      <c r="AC5" t="s">
        <v>158</v>
      </c>
      <c r="AD5" t="s">
        <v>157</v>
      </c>
      <c r="AE5" t="s">
        <v>158</v>
      </c>
    </row>
    <row r="6" spans="1:31" x14ac:dyDescent="0.25">
      <c r="A6" s="16">
        <v>43718</v>
      </c>
      <c r="B6" s="32" t="s">
        <v>112</v>
      </c>
      <c r="C6" t="s">
        <v>151</v>
      </c>
      <c r="D6" t="s">
        <v>162</v>
      </c>
      <c r="E6" t="s">
        <v>153</v>
      </c>
      <c r="F6" t="s">
        <v>163</v>
      </c>
      <c r="G6" t="s">
        <v>164</v>
      </c>
      <c r="H6" t="s">
        <v>169</v>
      </c>
      <c r="I6" t="s">
        <v>156</v>
      </c>
      <c r="J6" s="14">
        <v>43718</v>
      </c>
      <c r="K6" s="15">
        <v>10</v>
      </c>
      <c r="L6" s="15" t="s">
        <v>157</v>
      </c>
      <c r="M6" t="s">
        <v>7</v>
      </c>
      <c r="N6" s="15">
        <v>2.5</v>
      </c>
      <c r="O6" s="15">
        <v>2.5</v>
      </c>
      <c r="P6" t="s">
        <v>157</v>
      </c>
      <c r="Q6" t="s">
        <v>158</v>
      </c>
      <c r="R6" t="s">
        <v>157</v>
      </c>
      <c r="S6" t="s">
        <v>158</v>
      </c>
      <c r="T6" t="s">
        <v>157</v>
      </c>
      <c r="U6" t="s">
        <v>158</v>
      </c>
      <c r="V6" t="s">
        <v>157</v>
      </c>
      <c r="W6" t="s">
        <v>158</v>
      </c>
      <c r="X6" t="s">
        <v>157</v>
      </c>
      <c r="Y6" t="s">
        <v>158</v>
      </c>
      <c r="Z6" t="s">
        <v>157</v>
      </c>
      <c r="AA6" t="s">
        <v>158</v>
      </c>
      <c r="AB6" t="s">
        <v>157</v>
      </c>
      <c r="AC6" t="s">
        <v>158</v>
      </c>
      <c r="AD6" t="s">
        <v>157</v>
      </c>
      <c r="AE6" t="s">
        <v>158</v>
      </c>
    </row>
    <row r="7" spans="1:31" x14ac:dyDescent="0.25">
      <c r="A7" s="16">
        <v>43718</v>
      </c>
      <c r="B7" s="32" t="s">
        <v>113</v>
      </c>
      <c r="C7" t="s">
        <v>151</v>
      </c>
      <c r="D7" t="s">
        <v>162</v>
      </c>
      <c r="E7" t="s">
        <v>153</v>
      </c>
      <c r="F7" t="s">
        <v>163</v>
      </c>
      <c r="G7" t="s">
        <v>164</v>
      </c>
      <c r="H7" t="s">
        <v>170</v>
      </c>
      <c r="I7" t="s">
        <v>156</v>
      </c>
      <c r="J7" s="14">
        <v>43730</v>
      </c>
      <c r="K7" s="15">
        <v>10</v>
      </c>
      <c r="L7" s="15" t="s">
        <v>157</v>
      </c>
      <c r="M7" t="s">
        <v>7</v>
      </c>
      <c r="N7" s="15">
        <v>2.5</v>
      </c>
      <c r="O7" s="15">
        <v>2.5</v>
      </c>
      <c r="P7" t="s">
        <v>157</v>
      </c>
      <c r="Q7" t="s">
        <v>158</v>
      </c>
      <c r="R7" t="s">
        <v>157</v>
      </c>
      <c r="S7" t="s">
        <v>158</v>
      </c>
      <c r="T7" t="s">
        <v>157</v>
      </c>
      <c r="U7" t="s">
        <v>158</v>
      </c>
      <c r="V7" t="s">
        <v>157</v>
      </c>
      <c r="W7" t="s">
        <v>158</v>
      </c>
      <c r="X7" t="s">
        <v>157</v>
      </c>
      <c r="Y7" t="s">
        <v>158</v>
      </c>
      <c r="Z7" t="s">
        <v>157</v>
      </c>
      <c r="AA7" t="s">
        <v>158</v>
      </c>
      <c r="AB7" t="s">
        <v>157</v>
      </c>
      <c r="AC7" t="s">
        <v>158</v>
      </c>
      <c r="AD7" t="s">
        <v>157</v>
      </c>
      <c r="AE7" t="s">
        <v>158</v>
      </c>
    </row>
    <row r="8" spans="1:31" x14ac:dyDescent="0.25">
      <c r="A8" s="16">
        <v>43754</v>
      </c>
      <c r="B8" s="32" t="s">
        <v>115</v>
      </c>
      <c r="C8" t="s">
        <v>151</v>
      </c>
      <c r="D8" t="s">
        <v>162</v>
      </c>
      <c r="E8" t="s">
        <v>153</v>
      </c>
      <c r="F8" t="s">
        <v>163</v>
      </c>
      <c r="G8" t="s">
        <v>164</v>
      </c>
      <c r="H8" t="s">
        <v>171</v>
      </c>
      <c r="I8" t="s">
        <v>156</v>
      </c>
      <c r="J8" s="14">
        <v>43754</v>
      </c>
      <c r="K8" s="15">
        <v>20</v>
      </c>
      <c r="L8" s="15" t="s">
        <v>157</v>
      </c>
      <c r="M8" t="s">
        <v>7</v>
      </c>
      <c r="N8" s="15">
        <v>5</v>
      </c>
      <c r="O8" s="15">
        <v>5</v>
      </c>
      <c r="P8" t="s">
        <v>157</v>
      </c>
      <c r="Q8" t="s">
        <v>158</v>
      </c>
      <c r="R8" t="s">
        <v>157</v>
      </c>
      <c r="S8" t="s">
        <v>158</v>
      </c>
      <c r="T8" t="s">
        <v>157</v>
      </c>
      <c r="U8" t="s">
        <v>158</v>
      </c>
      <c r="V8" t="s">
        <v>157</v>
      </c>
      <c r="W8" t="s">
        <v>158</v>
      </c>
      <c r="X8" t="s">
        <v>157</v>
      </c>
      <c r="Y8" t="s">
        <v>158</v>
      </c>
      <c r="Z8" t="s">
        <v>157</v>
      </c>
      <c r="AA8" t="s">
        <v>158</v>
      </c>
      <c r="AB8" t="s">
        <v>157</v>
      </c>
      <c r="AC8" t="s">
        <v>158</v>
      </c>
      <c r="AD8" t="s">
        <v>157</v>
      </c>
      <c r="AE8" t="s">
        <v>158</v>
      </c>
    </row>
    <row r="9" spans="1:31" x14ac:dyDescent="0.25">
      <c r="A9" s="16">
        <v>43764</v>
      </c>
      <c r="B9" s="32" t="s">
        <v>117</v>
      </c>
      <c r="C9" t="s">
        <v>151</v>
      </c>
      <c r="D9" t="s">
        <v>166</v>
      </c>
      <c r="E9" t="s">
        <v>153</v>
      </c>
      <c r="F9" t="s">
        <v>163</v>
      </c>
      <c r="G9" t="s">
        <v>172</v>
      </c>
      <c r="H9" t="s">
        <v>155</v>
      </c>
      <c r="I9" t="s">
        <v>156</v>
      </c>
      <c r="J9" s="14">
        <v>44075</v>
      </c>
      <c r="K9" s="15">
        <v>98</v>
      </c>
      <c r="L9" s="15" t="s">
        <v>151</v>
      </c>
      <c r="M9" t="s">
        <v>1</v>
      </c>
      <c r="N9" s="15">
        <v>28.44</v>
      </c>
      <c r="O9" s="15">
        <v>21.56</v>
      </c>
      <c r="P9" t="s">
        <v>157</v>
      </c>
      <c r="Q9" t="s">
        <v>158</v>
      </c>
      <c r="R9" t="s">
        <v>157</v>
      </c>
      <c r="S9" t="s">
        <v>158</v>
      </c>
      <c r="T9" t="s">
        <v>157</v>
      </c>
      <c r="U9" t="s">
        <v>158</v>
      </c>
      <c r="V9" t="s">
        <v>157</v>
      </c>
      <c r="W9" t="s">
        <v>158</v>
      </c>
      <c r="X9" t="s">
        <v>157</v>
      </c>
      <c r="Y9" t="s">
        <v>158</v>
      </c>
      <c r="Z9" t="s">
        <v>157</v>
      </c>
      <c r="AA9" t="s">
        <v>158</v>
      </c>
      <c r="AB9" t="s">
        <v>157</v>
      </c>
      <c r="AC9" t="s">
        <v>158</v>
      </c>
      <c r="AD9" t="s">
        <v>157</v>
      </c>
      <c r="AE9" t="s">
        <v>158</v>
      </c>
    </row>
    <row r="10" spans="1:31" x14ac:dyDescent="0.25">
      <c r="A10" s="16">
        <v>43871</v>
      </c>
      <c r="B10" s="32" t="s">
        <v>116</v>
      </c>
      <c r="C10" t="s">
        <v>151</v>
      </c>
      <c r="D10" t="s">
        <v>173</v>
      </c>
      <c r="E10" t="s">
        <v>153</v>
      </c>
      <c r="F10" t="s">
        <v>174</v>
      </c>
      <c r="G10" t="s">
        <v>175</v>
      </c>
      <c r="H10" t="s">
        <v>176</v>
      </c>
      <c r="I10" t="s">
        <v>156</v>
      </c>
      <c r="J10" s="14">
        <v>43895</v>
      </c>
      <c r="K10" s="15">
        <v>25</v>
      </c>
      <c r="L10" s="15" t="s">
        <v>151</v>
      </c>
      <c r="M10" t="s">
        <v>1</v>
      </c>
      <c r="N10" s="15">
        <v>8</v>
      </c>
      <c r="O10" s="15">
        <v>5.5</v>
      </c>
      <c r="P10" t="s">
        <v>157</v>
      </c>
      <c r="Q10" t="s">
        <v>158</v>
      </c>
      <c r="R10" t="s">
        <v>157</v>
      </c>
      <c r="S10" t="s">
        <v>158</v>
      </c>
      <c r="T10" t="s">
        <v>157</v>
      </c>
      <c r="U10" t="s">
        <v>158</v>
      </c>
      <c r="V10" t="s">
        <v>157</v>
      </c>
      <c r="W10" t="s">
        <v>158</v>
      </c>
      <c r="X10" t="s">
        <v>157</v>
      </c>
      <c r="Y10" t="s">
        <v>158</v>
      </c>
      <c r="Z10" t="s">
        <v>157</v>
      </c>
      <c r="AA10" t="s">
        <v>158</v>
      </c>
      <c r="AB10" t="s">
        <v>157</v>
      </c>
      <c r="AC10" t="s">
        <v>158</v>
      </c>
      <c r="AD10" t="s">
        <v>157</v>
      </c>
      <c r="AE10" t="s">
        <v>158</v>
      </c>
    </row>
    <row r="11" spans="1:31" x14ac:dyDescent="0.25">
      <c r="A11" s="16">
        <v>44657</v>
      </c>
      <c r="B11" s="32" t="s">
        <v>121</v>
      </c>
      <c r="C11" t="s">
        <v>151</v>
      </c>
      <c r="D11" t="s">
        <v>177</v>
      </c>
      <c r="E11" t="s">
        <v>153</v>
      </c>
      <c r="F11" t="s">
        <v>178</v>
      </c>
      <c r="G11" t="s">
        <v>172</v>
      </c>
      <c r="H11" t="s">
        <v>179</v>
      </c>
      <c r="I11" t="s">
        <v>180</v>
      </c>
      <c r="J11" s="14">
        <v>44724</v>
      </c>
      <c r="K11" s="15">
        <v>16</v>
      </c>
      <c r="L11" s="15" t="s">
        <v>157</v>
      </c>
      <c r="M11" t="s">
        <v>7</v>
      </c>
      <c r="N11" s="15">
        <v>2</v>
      </c>
      <c r="O11" s="15">
        <v>2</v>
      </c>
      <c r="P11" t="s">
        <v>157</v>
      </c>
      <c r="Q11" t="s">
        <v>158</v>
      </c>
      <c r="R11" t="s">
        <v>157</v>
      </c>
      <c r="S11" t="s">
        <v>158</v>
      </c>
      <c r="T11" t="s">
        <v>157</v>
      </c>
      <c r="U11" t="s">
        <v>158</v>
      </c>
      <c r="V11" t="s">
        <v>157</v>
      </c>
      <c r="W11" t="s">
        <v>158</v>
      </c>
      <c r="X11" t="s">
        <v>157</v>
      </c>
      <c r="Y11" t="s">
        <v>158</v>
      </c>
      <c r="Z11" t="s">
        <v>157</v>
      </c>
      <c r="AA11" t="s">
        <v>158</v>
      </c>
      <c r="AB11" t="s">
        <v>157</v>
      </c>
      <c r="AC11" t="s">
        <v>158</v>
      </c>
      <c r="AD11" t="s">
        <v>157</v>
      </c>
      <c r="AE11" t="s">
        <v>158</v>
      </c>
    </row>
    <row r="12" spans="1:31" x14ac:dyDescent="0.25">
      <c r="A12" s="16">
        <v>44700</v>
      </c>
      <c r="B12" s="32" t="s">
        <v>118</v>
      </c>
      <c r="C12" t="s">
        <v>151</v>
      </c>
      <c r="D12" t="s">
        <v>181</v>
      </c>
      <c r="E12" t="s">
        <v>153</v>
      </c>
      <c r="F12" t="s">
        <v>177</v>
      </c>
      <c r="G12" t="s">
        <v>182</v>
      </c>
      <c r="H12" t="s">
        <v>155</v>
      </c>
      <c r="I12" t="s">
        <v>156</v>
      </c>
      <c r="J12" s="14">
        <v>44700</v>
      </c>
      <c r="K12" s="15">
        <v>20</v>
      </c>
      <c r="L12" s="15" t="s">
        <v>151</v>
      </c>
      <c r="M12" t="s">
        <v>1</v>
      </c>
      <c r="N12" s="15">
        <v>6.6</v>
      </c>
      <c r="O12" s="15">
        <v>4.4000000000000004</v>
      </c>
      <c r="P12" t="s">
        <v>157</v>
      </c>
      <c r="Q12" t="s">
        <v>158</v>
      </c>
      <c r="R12" t="s">
        <v>157</v>
      </c>
      <c r="S12" t="s">
        <v>158</v>
      </c>
      <c r="T12" t="s">
        <v>157</v>
      </c>
      <c r="U12" t="s">
        <v>158</v>
      </c>
      <c r="V12" t="s">
        <v>157</v>
      </c>
      <c r="W12" t="s">
        <v>158</v>
      </c>
      <c r="X12" t="s">
        <v>157</v>
      </c>
      <c r="Y12" t="s">
        <v>158</v>
      </c>
      <c r="Z12" t="s">
        <v>157</v>
      </c>
      <c r="AA12" t="s">
        <v>158</v>
      </c>
      <c r="AB12" t="s">
        <v>157</v>
      </c>
      <c r="AC12" t="s">
        <v>158</v>
      </c>
      <c r="AD12" t="s">
        <v>157</v>
      </c>
      <c r="AE12" t="s">
        <v>158</v>
      </c>
    </row>
    <row r="13" spans="1:31" x14ac:dyDescent="0.25">
      <c r="A13" s="16">
        <v>44703</v>
      </c>
      <c r="B13" s="32" t="s">
        <v>120</v>
      </c>
      <c r="C13" t="s">
        <v>151</v>
      </c>
      <c r="D13" t="s">
        <v>183</v>
      </c>
      <c r="E13" t="s">
        <v>153</v>
      </c>
      <c r="F13" t="s">
        <v>177</v>
      </c>
      <c r="G13" t="s">
        <v>184</v>
      </c>
      <c r="H13" t="s">
        <v>185</v>
      </c>
      <c r="I13" t="s">
        <v>156</v>
      </c>
      <c r="J13" s="14">
        <v>44719</v>
      </c>
      <c r="K13" s="15">
        <v>21</v>
      </c>
      <c r="L13" s="15" t="s">
        <v>151</v>
      </c>
      <c r="M13" t="s">
        <v>1</v>
      </c>
      <c r="N13" s="15">
        <v>6.88</v>
      </c>
      <c r="O13" s="15">
        <v>4.62</v>
      </c>
      <c r="P13" t="s">
        <v>157</v>
      </c>
      <c r="Q13" t="s">
        <v>158</v>
      </c>
      <c r="R13" t="s">
        <v>157</v>
      </c>
      <c r="S13" t="s">
        <v>158</v>
      </c>
      <c r="T13" t="s">
        <v>157</v>
      </c>
      <c r="U13" t="s">
        <v>158</v>
      </c>
      <c r="V13" t="s">
        <v>157</v>
      </c>
      <c r="W13" t="s">
        <v>158</v>
      </c>
      <c r="X13" t="s">
        <v>157</v>
      </c>
      <c r="Y13" t="s">
        <v>158</v>
      </c>
      <c r="Z13" t="s">
        <v>157</v>
      </c>
      <c r="AA13" t="s">
        <v>158</v>
      </c>
      <c r="AB13" t="s">
        <v>157</v>
      </c>
      <c r="AC13" t="s">
        <v>158</v>
      </c>
      <c r="AD13" t="s">
        <v>157</v>
      </c>
      <c r="AE13" t="s">
        <v>158</v>
      </c>
    </row>
    <row r="14" spans="1:31" x14ac:dyDescent="0.25">
      <c r="A14" s="16">
        <v>44711</v>
      </c>
      <c r="B14" s="32" t="s">
        <v>119</v>
      </c>
      <c r="C14" t="s">
        <v>151</v>
      </c>
      <c r="D14" t="s">
        <v>186</v>
      </c>
      <c r="E14" t="s">
        <v>153</v>
      </c>
      <c r="F14" t="s">
        <v>177</v>
      </c>
      <c r="G14" t="s">
        <v>184</v>
      </c>
      <c r="H14" t="s">
        <v>187</v>
      </c>
      <c r="I14" t="s">
        <v>156</v>
      </c>
      <c r="J14" s="14">
        <v>44711</v>
      </c>
      <c r="K14" s="15">
        <v>20</v>
      </c>
      <c r="L14" s="15" t="s">
        <v>151</v>
      </c>
      <c r="M14" t="s">
        <v>1</v>
      </c>
      <c r="N14" s="15">
        <v>6.6</v>
      </c>
      <c r="O14" s="15">
        <v>4.4000000000000004</v>
      </c>
      <c r="P14" t="s">
        <v>157</v>
      </c>
      <c r="Q14" t="s">
        <v>158</v>
      </c>
      <c r="R14" t="s">
        <v>157</v>
      </c>
      <c r="S14" t="s">
        <v>158</v>
      </c>
      <c r="T14" t="s">
        <v>157</v>
      </c>
      <c r="U14" t="s">
        <v>158</v>
      </c>
      <c r="V14" t="s">
        <v>157</v>
      </c>
      <c r="W14" t="s">
        <v>158</v>
      </c>
      <c r="X14" t="s">
        <v>157</v>
      </c>
      <c r="Y14" t="s">
        <v>158</v>
      </c>
      <c r="Z14" t="s">
        <v>157</v>
      </c>
      <c r="AA14" t="s">
        <v>158</v>
      </c>
      <c r="AB14" t="s">
        <v>157</v>
      </c>
      <c r="AC14" t="s">
        <v>158</v>
      </c>
      <c r="AD14" t="s">
        <v>157</v>
      </c>
      <c r="AE14" t="s">
        <v>158</v>
      </c>
    </row>
    <row r="15" spans="1:31" x14ac:dyDescent="0.25">
      <c r="A15" s="16">
        <v>45372</v>
      </c>
      <c r="B15" s="32" t="s">
        <v>122</v>
      </c>
      <c r="C15" t="s">
        <v>151</v>
      </c>
      <c r="D15" t="s">
        <v>188</v>
      </c>
      <c r="E15" t="s">
        <v>153</v>
      </c>
      <c r="F15" t="s">
        <v>189</v>
      </c>
      <c r="G15" t="s">
        <v>159</v>
      </c>
      <c r="H15" t="s">
        <v>155</v>
      </c>
      <c r="I15" t="s">
        <v>156</v>
      </c>
      <c r="J15" s="14">
        <v>45372</v>
      </c>
      <c r="K15" s="15">
        <v>11</v>
      </c>
      <c r="L15" s="15" t="s">
        <v>151</v>
      </c>
      <c r="M15" t="s">
        <v>1</v>
      </c>
      <c r="N15" s="15">
        <v>4.08</v>
      </c>
      <c r="O15" s="15">
        <v>2.42</v>
      </c>
      <c r="P15" t="s">
        <v>157</v>
      </c>
      <c r="Q15" t="s">
        <v>158</v>
      </c>
      <c r="R15" t="s">
        <v>157</v>
      </c>
      <c r="S15" t="s">
        <v>158</v>
      </c>
      <c r="T15" t="s">
        <v>157</v>
      </c>
      <c r="U15" t="s">
        <v>158</v>
      </c>
      <c r="V15" t="s">
        <v>157</v>
      </c>
      <c r="W15" t="s">
        <v>158</v>
      </c>
      <c r="X15" t="s">
        <v>157</v>
      </c>
      <c r="Y15" t="s">
        <v>158</v>
      </c>
      <c r="Z15" t="s">
        <v>157</v>
      </c>
      <c r="AA15" t="s">
        <v>158</v>
      </c>
      <c r="AB15" t="s">
        <v>157</v>
      </c>
      <c r="AC15" t="s">
        <v>158</v>
      </c>
      <c r="AD15" t="s">
        <v>157</v>
      </c>
      <c r="AE15" t="s">
        <v>158</v>
      </c>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O'Brian, Erin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2025-02-04T05:47:03Z</dcterms:modified>
</cp:coreProperties>
</file>